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#Moje praca\Przetargi na Wycinkę\Wycinka 2026\Robocza dokumentacja do przetargu po unieważnieniach II\Formularz cenowy\"/>
    </mc:Choice>
  </mc:AlternateContent>
  <xr:revisionPtr revIDLastSave="0" documentId="13_ncr:1_{1C6E9504-ACAF-409E-BC55-D909CA89CA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pomocnicz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" l="1"/>
  <c r="F73" i="1"/>
  <c r="G63" i="1"/>
  <c r="F63" i="1"/>
  <c r="G33" i="1"/>
  <c r="F33" i="1"/>
  <c r="G22" i="1"/>
  <c r="F22" i="1"/>
  <c r="G83" i="1"/>
  <c r="F83" i="1"/>
  <c r="G47" i="1"/>
  <c r="F47" i="1"/>
  <c r="G108" i="1"/>
  <c r="G40" i="1"/>
  <c r="F119" i="1"/>
  <c r="F108" i="1"/>
  <c r="F101" i="1"/>
  <c r="F93" i="1"/>
  <c r="F40" i="1"/>
  <c r="G101" i="1" l="1"/>
  <c r="G119" i="1"/>
  <c r="G93" i="1"/>
  <c r="G13" i="1" l="1"/>
  <c r="F13" i="1"/>
</calcChain>
</file>

<file path=xl/sharedStrings.xml><?xml version="1.0" encoding="utf-8"?>
<sst xmlns="http://schemas.openxmlformats.org/spreadsheetml/2006/main" count="236" uniqueCount="74">
  <si>
    <r>
      <t xml:space="preserve">Załącznik nr 4.1. do SWZ formularz cenowy - </t>
    </r>
    <r>
      <rPr>
        <sz val="11"/>
        <color rgb="FFFF0000"/>
        <rFont val="Calibri"/>
        <family val="2"/>
        <charset val="238"/>
        <scheme val="minor"/>
      </rPr>
      <t>kalkulacja szczegółowa</t>
    </r>
  </si>
  <si>
    <t>Stawka podatku VAT Wykonawcy (należy uwzględnić właściwą wartość):</t>
  </si>
  <si>
    <t>Część 1</t>
  </si>
  <si>
    <t>Nr Zlecenia</t>
  </si>
  <si>
    <t>Rejon/Wydział</t>
  </si>
  <si>
    <t>SN/WN</t>
  </si>
  <si>
    <t>Nazwa linii (musi być unikalna)</t>
  </si>
  <si>
    <t>Całkowita długość linii</t>
  </si>
  <si>
    <t>Wartość netto</t>
  </si>
  <si>
    <t>Wartość brutto</t>
  </si>
  <si>
    <t>Łączna wartość netto</t>
  </si>
  <si>
    <t>Część 2</t>
  </si>
  <si>
    <t>WN</t>
  </si>
  <si>
    <t>Część 3</t>
  </si>
  <si>
    <t>Część 4</t>
  </si>
  <si>
    <t>Część 5</t>
  </si>
  <si>
    <t>Część 6</t>
  </si>
  <si>
    <t>Szerzawy - Ostrowiec Sys</t>
  </si>
  <si>
    <t>Część 7</t>
  </si>
  <si>
    <t>SN</t>
  </si>
  <si>
    <t>Część 8</t>
  </si>
  <si>
    <t>RE 3 Skarżysko</t>
  </si>
  <si>
    <t>GPZ MAŁOGOSZCZ - P.17 ŁOPUSZNO</t>
  </si>
  <si>
    <t>RE 5 Ostrowiec</t>
  </si>
  <si>
    <t>GPZ OSTROWIEC 2 - P.26 DUDY</t>
  </si>
  <si>
    <t>RE 6 Kozienice</t>
  </si>
  <si>
    <t>GPZ LIPSKO - P.19 LIPSKO MIASTO 2</t>
  </si>
  <si>
    <t>GPZ LIPSKO - P.2 SOLEC</t>
  </si>
  <si>
    <t>GPZ LIPSKO - P.20 KRĘPA KOŚCIELNA</t>
  </si>
  <si>
    <t>GPZ LIPSKO - P.4 CHOTYZE</t>
  </si>
  <si>
    <t>GPZ ZWOLEŃ - P.27 STEFANÓW</t>
  </si>
  <si>
    <t>GPZ ZWOLEŃ - P.28 OSIEDLE PIŁSUDSKIEGO</t>
  </si>
  <si>
    <t>GPZ LIPSKO - P.12 CHOTCZA</t>
  </si>
  <si>
    <t>RE 7 Grójec</t>
  </si>
  <si>
    <t>GPZ GRÓJEC - P.19 SZPITAL</t>
  </si>
  <si>
    <t>GPZ GRÓJEC - P.32 CZĘSTONIEW</t>
  </si>
  <si>
    <t>GPZ GRÓJEC - P.38 SUŁKOWICE</t>
  </si>
  <si>
    <t>GPZ GRÓJEC - P.40 ROSOCHÓW bez odcinka dwutorowego</t>
  </si>
  <si>
    <t>GPZ WARKA - P.12 GÓRA KALWARIA</t>
  </si>
  <si>
    <t>GM/ML</t>
  </si>
  <si>
    <t>GPZ MAŁOGOSZCZ - P.19 BUKOWA 2</t>
  </si>
  <si>
    <t>GPZ MAŁOGOSZCZ - P.24 MAŁOGOSZCZ 2</t>
  </si>
  <si>
    <t>GPZ MAŁOGOSZCZ - P.8 BUKOWA 1</t>
  </si>
  <si>
    <t>RE 2 Kielce</t>
  </si>
  <si>
    <t>GPZ SĘDZISZÓW - P.25 SZCZEKOCINY 2</t>
  </si>
  <si>
    <t>GPZ SĘDZISZÓW - P.29 SEFAKO B</t>
  </si>
  <si>
    <t>GPZ SĘDZISZÓW - P.3 SEFAKO A</t>
  </si>
  <si>
    <t>GPZ WOLICA - P.11 ŁUKOWA</t>
  </si>
  <si>
    <t>GPZ OLESZNO - P.2 PRZEDBÓRZ</t>
  </si>
  <si>
    <t>GPZ PRZYSUCHA - P.2 SKR SKRZYŃSKO</t>
  </si>
  <si>
    <t>GPZ BÓR - P.16 OŚRODEK SZKOLENIOWY (br.Gilów-PO Pięty)</t>
  </si>
  <si>
    <t>GPZ IŁŻA - P.13 MIRZEC</t>
  </si>
  <si>
    <t>GPZ PRZYSUCHA - P.24 STARY MŁYN PE Szydłowiec</t>
  </si>
  <si>
    <t>GPZ PRZYSUCHA - P.26 WIENIAWA PE Szydłowiec ( obecnie Wysoka)</t>
  </si>
  <si>
    <t>GPZ STARACHOWICE GPZ1 - P.16 NOWA SŁUPIA</t>
  </si>
  <si>
    <t>GPZ STARACHOWICE GPZ1 - P.41 ZĘBIEC</t>
  </si>
  <si>
    <t>GPZ SZYDŁOWIEC - P.22 STĄPORKÓW</t>
  </si>
  <si>
    <t>GPZ STĄPORKÓW- P.11 FURMANÓW PE Szydłowiec</t>
  </si>
  <si>
    <t xml:space="preserve">GPZ SZYDŁOWIEC - P.31 WYSOKA (od GPZ do br. Wysocko)   </t>
  </si>
  <si>
    <t>GPZ IŁŻA - P.31 SEREDZICE</t>
  </si>
  <si>
    <t>Część 9</t>
  </si>
  <si>
    <t>Część 10</t>
  </si>
  <si>
    <t>GPZ OSTROWIEC 1 - P.13 SYSTEMOWA POTRZEBY WŁASNE</t>
  </si>
  <si>
    <t>GPZ OSTROWIEC 1 - P.18 OPATÓW</t>
  </si>
  <si>
    <t>GPZ OSTROWIEC 1 - P.8 TRAWNA</t>
  </si>
  <si>
    <t>Część 11</t>
  </si>
  <si>
    <t>GPZ KUNÓW - P.17 WIÓRY</t>
  </si>
  <si>
    <t>GPZ KUNÓW - P.21 WAŚNIÓW</t>
  </si>
  <si>
    <t>GPZ STARACHOWICE GPZ1 - P.32 BRODY RE5</t>
  </si>
  <si>
    <t>GPZ NOWA SŁUPIA - P.12 TVP ŚWIĘTY KRZYŻ</t>
  </si>
  <si>
    <t>Część 12</t>
  </si>
  <si>
    <t>UWAGA: 
1. W kol. 6 należy wskazać cenę za całkowitą długość linii
2. Zamawiajacy nie dopuszcza wpisywania w kolumnie 6 wartości 0,00 oraz pozostawiania komórek pustych w ramach części zamówienia, na którą/-e Wykonawca składa Ofertę</t>
  </si>
  <si>
    <t>Kwalifikowany podpis elektroniczny osób uprawnionych do składania oświadczeń woli w imieniu Wykonawcy/Wykonawców wspólnie ubiegających się udzielenie zamówienia</t>
  </si>
  <si>
    <t>Postępowanie nr POST/DYS/OSK/GZ/00457/2026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</si>
</sst>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#,##0.000"/>
    <numFmt numFmtId="166" formatCode="#,##0.00\ &quot;zł&quot;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7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2" fillId="0" borderId="0"/>
  </cellStyleXfs>
  <cellXfs count="47">
    <xf numFmtId="0" fontId="0" fillId="0" borderId="0" xfId="0"/>
    <xf numFmtId="3" fontId="5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6" fillId="0" borderId="0" xfId="0" applyNumberFormat="1" applyFont="1" applyAlignment="1">
      <alignment horizontal="center"/>
    </xf>
    <xf numFmtId="4" fontId="7" fillId="3" borderId="0" xfId="0" applyNumberFormat="1" applyFont="1" applyFill="1" applyAlignment="1">
      <alignment horizontal="center" wrapText="1"/>
    </xf>
    <xf numFmtId="4" fontId="0" fillId="0" borderId="0" xfId="0" applyNumberFormat="1"/>
    <xf numFmtId="0" fontId="0" fillId="4" borderId="0" xfId="0" applyFill="1"/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9" fontId="9" fillId="5" borderId="8" xfId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165" fontId="6" fillId="0" borderId="0" xfId="0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166" fontId="6" fillId="3" borderId="7" xfId="0" applyNumberFormat="1" applyFont="1" applyFill="1" applyBorder="1" applyAlignment="1">
      <alignment horizontal="center" wrapText="1"/>
    </xf>
    <xf numFmtId="166" fontId="6" fillId="5" borderId="1" xfId="0" applyNumberFormat="1" applyFont="1" applyFill="1" applyBorder="1" applyAlignment="1">
      <alignment horizontal="center" vertical="center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5" borderId="1" xfId="1" applyNumberFormat="1" applyFont="1" applyFill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Fill="1"/>
    <xf numFmtId="4" fontId="0" fillId="0" borderId="0" xfId="0" applyNumberFormat="1" applyFill="1"/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2" fillId="0" borderId="0" xfId="0" applyFont="1" applyAlignment="1" applyProtection="1">
      <alignment horizontal="center" vertical="center" wrapText="1"/>
      <protection locked="0"/>
    </xf>
    <xf numFmtId="0" fontId="10" fillId="0" borderId="3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2" fontId="0" fillId="5" borderId="3" xfId="0" applyNumberFormat="1" applyFill="1" applyBorder="1" applyAlignment="1">
      <alignment horizontal="center" wrapText="1"/>
    </xf>
    <xf numFmtId="2" fontId="0" fillId="5" borderId="4" xfId="0" applyNumberFormat="1" applyFill="1" applyBorder="1" applyAlignment="1">
      <alignment horizontal="center" wrapText="1"/>
    </xf>
    <xf numFmtId="2" fontId="0" fillId="5" borderId="5" xfId="0" applyNumberFormat="1" applyFill="1" applyBorder="1" applyAlignment="1">
      <alignment horizontal="center" wrapText="1"/>
    </xf>
  </cellXfs>
  <cellStyles count="3">
    <cellStyle name="Normalny" xfId="0" builtinId="0"/>
    <cellStyle name="Normalny 148" xfId="2" xr:uid="{00000000-0005-0000-0000-000001000000}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2"/>
  <sheetViews>
    <sheetView tabSelected="1" topLeftCell="A93" zoomScaleNormal="100" workbookViewId="0">
      <selection activeCell="G119" sqref="G119"/>
    </sheetView>
  </sheetViews>
  <sheetFormatPr defaultRowHeight="15" x14ac:dyDescent="0.25"/>
  <cols>
    <col min="1" max="1" width="11.85546875" customWidth="1"/>
    <col min="2" max="2" width="15.42578125" customWidth="1"/>
    <col min="4" max="4" width="61.28515625" customWidth="1"/>
    <col min="5" max="5" width="20.28515625" customWidth="1"/>
    <col min="6" max="7" width="14.42578125" style="7" customWidth="1"/>
  </cols>
  <sheetData>
    <row r="1" spans="1:8" x14ac:dyDescent="0.25">
      <c r="A1" t="s">
        <v>0</v>
      </c>
    </row>
    <row r="2" spans="1:8" x14ac:dyDescent="0.25">
      <c r="A2" s="8" t="s">
        <v>73</v>
      </c>
      <c r="B2" s="8"/>
      <c r="C2" s="8"/>
      <c r="D2" s="8"/>
    </row>
    <row r="3" spans="1:8" s="36" customFormat="1" x14ac:dyDescent="0.25">
      <c r="F3" s="37"/>
      <c r="G3" s="37"/>
    </row>
    <row r="4" spans="1:8" ht="71.25" customHeight="1" x14ac:dyDescent="0.25">
      <c r="A4" s="38" t="s">
        <v>71</v>
      </c>
      <c r="B4" s="39"/>
      <c r="C4" s="39"/>
      <c r="D4" s="39"/>
      <c r="E4" s="39"/>
      <c r="F4" s="39"/>
      <c r="G4" s="39"/>
      <c r="H4" s="39"/>
    </row>
    <row r="5" spans="1:8" s="36" customFormat="1" ht="15.75" thickBot="1" x14ac:dyDescent="0.3">
      <c r="F5" s="37"/>
      <c r="G5" s="37"/>
    </row>
    <row r="6" spans="1:8" ht="32.25" customHeight="1" thickBot="1" x14ac:dyDescent="0.3">
      <c r="A6" s="44" t="s">
        <v>1</v>
      </c>
      <c r="B6" s="45"/>
      <c r="C6" s="46"/>
      <c r="D6" s="14">
        <v>0.08</v>
      </c>
    </row>
    <row r="7" spans="1:8" x14ac:dyDescent="0.25">
      <c r="A7" s="2"/>
      <c r="B7" s="3"/>
      <c r="C7" s="3"/>
      <c r="D7" s="4"/>
      <c r="E7" s="5"/>
      <c r="F7" s="6"/>
      <c r="G7" s="6"/>
    </row>
    <row r="8" spans="1:8" ht="15.75" thickBot="1" x14ac:dyDescent="0.3">
      <c r="A8" s="18"/>
      <c r="B8" s="19"/>
      <c r="C8" s="19"/>
      <c r="D8" s="20"/>
      <c r="E8" s="21"/>
      <c r="F8" s="22"/>
      <c r="G8" s="23"/>
    </row>
    <row r="9" spans="1:8" ht="16.5" thickBot="1" x14ac:dyDescent="0.3">
      <c r="A9" s="41" t="s">
        <v>2</v>
      </c>
      <c r="B9" s="42"/>
      <c r="C9" s="42"/>
      <c r="D9" s="42"/>
      <c r="E9" s="42"/>
      <c r="F9" s="42"/>
      <c r="G9" s="43"/>
    </row>
    <row r="10" spans="1:8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</row>
    <row r="11" spans="1:8" x14ac:dyDescent="0.25">
      <c r="A11" s="9" t="s">
        <v>3</v>
      </c>
      <c r="B11" s="9" t="s">
        <v>4</v>
      </c>
      <c r="C11" s="9" t="s">
        <v>5</v>
      </c>
      <c r="D11" s="9" t="s">
        <v>6</v>
      </c>
      <c r="E11" s="10" t="s">
        <v>7</v>
      </c>
      <c r="F11" s="15" t="s">
        <v>8</v>
      </c>
      <c r="G11" s="11" t="s">
        <v>9</v>
      </c>
    </row>
    <row r="12" spans="1:8" x14ac:dyDescent="0.25">
      <c r="A12" s="16">
        <v>1</v>
      </c>
      <c r="B12" s="17" t="s">
        <v>39</v>
      </c>
      <c r="C12" s="17" t="s">
        <v>12</v>
      </c>
      <c r="D12" s="12" t="s">
        <v>17</v>
      </c>
      <c r="E12" s="13">
        <v>31.6</v>
      </c>
      <c r="F12" s="31"/>
      <c r="G12" s="34"/>
    </row>
    <row r="13" spans="1:8" x14ac:dyDescent="0.25">
      <c r="A13" s="18"/>
      <c r="B13" s="19"/>
      <c r="C13" s="19"/>
      <c r="D13" s="20"/>
      <c r="E13" s="1" t="s">
        <v>10</v>
      </c>
      <c r="F13" s="30">
        <f>SUM(F12)</f>
        <v>0</v>
      </c>
      <c r="G13" s="30">
        <f>SUM(G12)</f>
        <v>0</v>
      </c>
    </row>
    <row r="14" spans="1:8" x14ac:dyDescent="0.25">
      <c r="A14" s="18"/>
      <c r="B14" s="19"/>
      <c r="C14" s="19"/>
      <c r="D14" s="20"/>
      <c r="E14" s="21"/>
      <c r="F14" s="22"/>
      <c r="G14" s="23"/>
    </row>
    <row r="15" spans="1:8" ht="15.75" thickBot="1" x14ac:dyDescent="0.3">
      <c r="A15" s="18"/>
      <c r="B15" s="19"/>
      <c r="C15" s="19"/>
      <c r="D15" s="20"/>
      <c r="E15" s="21"/>
      <c r="F15" s="22"/>
      <c r="G15" s="23"/>
    </row>
    <row r="16" spans="1:8" ht="16.5" thickBot="1" x14ac:dyDescent="0.3">
      <c r="A16" s="41" t="s">
        <v>11</v>
      </c>
      <c r="B16" s="42"/>
      <c r="C16" s="42"/>
      <c r="D16" s="42"/>
      <c r="E16" s="42"/>
      <c r="F16" s="42"/>
      <c r="G16" s="43"/>
    </row>
    <row r="17" spans="1:7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</row>
    <row r="18" spans="1:7" x14ac:dyDescent="0.25">
      <c r="A18" s="9" t="s">
        <v>3</v>
      </c>
      <c r="B18" s="9" t="s">
        <v>4</v>
      </c>
      <c r="C18" s="9" t="s">
        <v>5</v>
      </c>
      <c r="D18" s="9" t="s">
        <v>6</v>
      </c>
      <c r="E18" s="10" t="s">
        <v>7</v>
      </c>
      <c r="F18" s="15" t="s">
        <v>8</v>
      </c>
      <c r="G18" s="11" t="s">
        <v>9</v>
      </c>
    </row>
    <row r="19" spans="1:7" x14ac:dyDescent="0.25">
      <c r="A19" s="24">
        <v>1</v>
      </c>
      <c r="B19" s="25" t="s">
        <v>43</v>
      </c>
      <c r="C19" s="25" t="s">
        <v>19</v>
      </c>
      <c r="D19" s="12" t="s">
        <v>40</v>
      </c>
      <c r="E19" s="28">
        <v>4.7</v>
      </c>
      <c r="F19" s="33"/>
      <c r="G19" s="34"/>
    </row>
    <row r="20" spans="1:7" x14ac:dyDescent="0.25">
      <c r="A20" s="24">
        <v>2</v>
      </c>
      <c r="B20" s="25" t="s">
        <v>43</v>
      </c>
      <c r="C20" s="25" t="s">
        <v>19</v>
      </c>
      <c r="D20" s="12" t="s">
        <v>41</v>
      </c>
      <c r="E20" s="28">
        <v>103.4</v>
      </c>
      <c r="F20" s="33"/>
      <c r="G20" s="34"/>
    </row>
    <row r="21" spans="1:7" x14ac:dyDescent="0.25">
      <c r="A21" s="24">
        <v>3</v>
      </c>
      <c r="B21" s="25" t="s">
        <v>43</v>
      </c>
      <c r="C21" s="25" t="s">
        <v>19</v>
      </c>
      <c r="D21" s="12" t="s">
        <v>42</v>
      </c>
      <c r="E21" s="28">
        <v>4.7</v>
      </c>
      <c r="F21" s="33"/>
      <c r="G21" s="34"/>
    </row>
    <row r="22" spans="1:7" x14ac:dyDescent="0.25">
      <c r="A22" s="18"/>
      <c r="B22" s="19"/>
      <c r="C22" s="19"/>
      <c r="D22" s="20"/>
      <c r="E22" s="1" t="s">
        <v>10</v>
      </c>
      <c r="F22" s="30">
        <f>SUM(F19:F21)</f>
        <v>0</v>
      </c>
      <c r="G22" s="30">
        <f>SUM(G19:G21)</f>
        <v>0</v>
      </c>
    </row>
    <row r="23" spans="1:7" x14ac:dyDescent="0.25">
      <c r="A23" s="18"/>
      <c r="B23" s="19"/>
      <c r="C23" s="19"/>
      <c r="D23" s="20"/>
      <c r="E23" s="21"/>
      <c r="F23" s="22"/>
      <c r="G23" s="23"/>
    </row>
    <row r="24" spans="1:7" ht="15.75" thickBot="1" x14ac:dyDescent="0.3">
      <c r="A24" s="18"/>
      <c r="B24" s="19"/>
      <c r="C24" s="19"/>
      <c r="D24" s="20"/>
      <c r="E24" s="21"/>
      <c r="F24" s="22"/>
      <c r="G24" s="23"/>
    </row>
    <row r="25" spans="1:7" ht="16.5" thickBot="1" x14ac:dyDescent="0.3">
      <c r="A25" s="41" t="s">
        <v>13</v>
      </c>
      <c r="B25" s="42"/>
      <c r="C25" s="42"/>
      <c r="D25" s="42"/>
      <c r="E25" s="42"/>
      <c r="F25" s="42"/>
      <c r="G25" s="43"/>
    </row>
    <row r="26" spans="1:7" x14ac:dyDescent="0.25">
      <c r="A26" s="9">
        <v>1</v>
      </c>
      <c r="B26" s="9">
        <v>2</v>
      </c>
      <c r="C26" s="9">
        <v>3</v>
      </c>
      <c r="D26" s="9">
        <v>4</v>
      </c>
      <c r="E26" s="9">
        <v>5</v>
      </c>
      <c r="F26" s="9">
        <v>6</v>
      </c>
      <c r="G26" s="9">
        <v>7</v>
      </c>
    </row>
    <row r="27" spans="1:7" x14ac:dyDescent="0.25">
      <c r="A27" s="9" t="s">
        <v>3</v>
      </c>
      <c r="B27" s="9" t="s">
        <v>4</v>
      </c>
      <c r="C27" s="9" t="s">
        <v>5</v>
      </c>
      <c r="D27" s="9" t="s">
        <v>6</v>
      </c>
      <c r="E27" s="10" t="s">
        <v>7</v>
      </c>
      <c r="F27" s="15" t="s">
        <v>8</v>
      </c>
      <c r="G27" s="11" t="s">
        <v>9</v>
      </c>
    </row>
    <row r="28" spans="1:7" x14ac:dyDescent="0.25">
      <c r="A28" s="24">
        <v>1</v>
      </c>
      <c r="B28" s="25" t="s">
        <v>43</v>
      </c>
      <c r="C28" s="25" t="s">
        <v>19</v>
      </c>
      <c r="D28" s="12" t="s">
        <v>44</v>
      </c>
      <c r="E28" s="27">
        <v>61</v>
      </c>
      <c r="F28" s="32"/>
      <c r="G28" s="34"/>
    </row>
    <row r="29" spans="1:7" x14ac:dyDescent="0.25">
      <c r="A29" s="24">
        <v>2</v>
      </c>
      <c r="B29" s="25" t="s">
        <v>43</v>
      </c>
      <c r="C29" s="25" t="s">
        <v>19</v>
      </c>
      <c r="D29" s="12" t="s">
        <v>45</v>
      </c>
      <c r="E29" s="27">
        <v>5.3120000000000003</v>
      </c>
      <c r="F29" s="32"/>
      <c r="G29" s="34"/>
    </row>
    <row r="30" spans="1:7" x14ac:dyDescent="0.25">
      <c r="A30" s="24">
        <v>3</v>
      </c>
      <c r="B30" s="25" t="s">
        <v>43</v>
      </c>
      <c r="C30" s="25" t="s">
        <v>19</v>
      </c>
      <c r="D30" s="12" t="s">
        <v>46</v>
      </c>
      <c r="E30" s="27">
        <v>4.99</v>
      </c>
      <c r="F30" s="32"/>
      <c r="G30" s="34"/>
    </row>
    <row r="31" spans="1:7" x14ac:dyDescent="0.25">
      <c r="A31" s="24">
        <v>4</v>
      </c>
      <c r="B31" s="25" t="s">
        <v>43</v>
      </c>
      <c r="C31" s="25" t="s">
        <v>19</v>
      </c>
      <c r="D31" s="12" t="s">
        <v>47</v>
      </c>
      <c r="E31" s="27">
        <v>4.0999999999999996</v>
      </c>
      <c r="F31" s="32"/>
      <c r="G31" s="34"/>
    </row>
    <row r="32" spans="1:7" x14ac:dyDescent="0.25">
      <c r="A32" s="24">
        <v>5</v>
      </c>
      <c r="B32" s="25" t="s">
        <v>43</v>
      </c>
      <c r="C32" s="25" t="s">
        <v>19</v>
      </c>
      <c r="D32" s="12" t="s">
        <v>48</v>
      </c>
      <c r="E32" s="28">
        <v>19.5</v>
      </c>
      <c r="F32" s="33"/>
      <c r="G32" s="34"/>
    </row>
    <row r="33" spans="1:7" x14ac:dyDescent="0.25">
      <c r="A33" s="18"/>
      <c r="B33" s="19"/>
      <c r="C33" s="19"/>
      <c r="D33" s="20"/>
      <c r="E33" s="1" t="s">
        <v>10</v>
      </c>
      <c r="F33" s="30">
        <f>SUM(F28:F32)</f>
        <v>0</v>
      </c>
      <c r="G33" s="30">
        <f>SUM(G28:G32)</f>
        <v>0</v>
      </c>
    </row>
    <row r="34" spans="1:7" x14ac:dyDescent="0.25">
      <c r="A34" s="18"/>
      <c r="B34" s="19"/>
      <c r="C34" s="19"/>
      <c r="D34" s="20"/>
      <c r="E34" s="21"/>
      <c r="F34" s="22"/>
      <c r="G34" s="23"/>
    </row>
    <row r="35" spans="1:7" ht="15.75" thickBot="1" x14ac:dyDescent="0.3">
      <c r="A35" s="18"/>
      <c r="B35" s="19"/>
      <c r="C35" s="19"/>
      <c r="D35" s="20"/>
      <c r="E35" s="21"/>
      <c r="F35" s="22"/>
      <c r="G35" s="23"/>
    </row>
    <row r="36" spans="1:7" ht="16.5" thickBot="1" x14ac:dyDescent="0.3">
      <c r="A36" s="41" t="s">
        <v>14</v>
      </c>
      <c r="B36" s="42"/>
      <c r="C36" s="42"/>
      <c r="D36" s="42"/>
      <c r="E36" s="42"/>
      <c r="F36" s="42"/>
      <c r="G36" s="43"/>
    </row>
    <row r="37" spans="1:7" x14ac:dyDescent="0.25">
      <c r="A37" s="9">
        <v>1</v>
      </c>
      <c r="B37" s="9">
        <v>2</v>
      </c>
      <c r="C37" s="9">
        <v>3</v>
      </c>
      <c r="D37" s="9">
        <v>4</v>
      </c>
      <c r="E37" s="9">
        <v>5</v>
      </c>
      <c r="F37" s="9">
        <v>6</v>
      </c>
      <c r="G37" s="9">
        <v>7</v>
      </c>
    </row>
    <row r="38" spans="1:7" x14ac:dyDescent="0.25">
      <c r="A38" s="9" t="s">
        <v>3</v>
      </c>
      <c r="B38" s="9" t="s">
        <v>4</v>
      </c>
      <c r="C38" s="9" t="s">
        <v>5</v>
      </c>
      <c r="D38" s="9" t="s">
        <v>6</v>
      </c>
      <c r="E38" s="10" t="s">
        <v>7</v>
      </c>
      <c r="F38" s="15" t="s">
        <v>8</v>
      </c>
      <c r="G38" s="11" t="s">
        <v>9</v>
      </c>
    </row>
    <row r="39" spans="1:7" x14ac:dyDescent="0.25">
      <c r="A39" s="24">
        <v>1</v>
      </c>
      <c r="B39" s="25" t="s">
        <v>21</v>
      </c>
      <c r="C39" s="25" t="s">
        <v>19</v>
      </c>
      <c r="D39" s="12" t="s">
        <v>22</v>
      </c>
      <c r="E39" s="28">
        <v>89.712000000000003</v>
      </c>
      <c r="F39" s="33"/>
      <c r="G39" s="34"/>
    </row>
    <row r="40" spans="1:7" x14ac:dyDescent="0.25">
      <c r="A40" s="18"/>
      <c r="B40" s="19"/>
      <c r="C40" s="19"/>
      <c r="D40" s="20"/>
      <c r="E40" s="1" t="s">
        <v>10</v>
      </c>
      <c r="F40" s="30">
        <f>SUM(F39)</f>
        <v>0</v>
      </c>
      <c r="G40" s="30">
        <f>SUM(G39)</f>
        <v>0</v>
      </c>
    </row>
    <row r="41" spans="1:7" x14ac:dyDescent="0.25">
      <c r="A41" s="18"/>
      <c r="B41" s="19"/>
      <c r="C41" s="19"/>
      <c r="D41" s="20"/>
      <c r="E41" s="21"/>
      <c r="F41" s="22"/>
      <c r="G41" s="23"/>
    </row>
    <row r="42" spans="1:7" ht="15.75" thickBot="1" x14ac:dyDescent="0.3">
      <c r="A42" s="18"/>
      <c r="B42" s="19"/>
      <c r="C42" s="19"/>
      <c r="D42" s="20"/>
      <c r="E42" s="21"/>
      <c r="F42" s="22"/>
      <c r="G42" s="23"/>
    </row>
    <row r="43" spans="1:7" ht="16.5" thickBot="1" x14ac:dyDescent="0.3">
      <c r="A43" s="41" t="s">
        <v>15</v>
      </c>
      <c r="B43" s="42"/>
      <c r="C43" s="42"/>
      <c r="D43" s="42"/>
      <c r="E43" s="42"/>
      <c r="F43" s="42"/>
      <c r="G43" s="43"/>
    </row>
    <row r="44" spans="1:7" x14ac:dyDescent="0.25">
      <c r="A44" s="9">
        <v>1</v>
      </c>
      <c r="B44" s="9">
        <v>2</v>
      </c>
      <c r="C44" s="9">
        <v>3</v>
      </c>
      <c r="D44" s="9">
        <v>4</v>
      </c>
      <c r="E44" s="9">
        <v>5</v>
      </c>
      <c r="F44" s="9">
        <v>6</v>
      </c>
      <c r="G44" s="9">
        <v>7</v>
      </c>
    </row>
    <row r="45" spans="1:7" x14ac:dyDescent="0.25">
      <c r="A45" s="9" t="s">
        <v>3</v>
      </c>
      <c r="B45" s="9" t="s">
        <v>4</v>
      </c>
      <c r="C45" s="9" t="s">
        <v>5</v>
      </c>
      <c r="D45" s="9" t="s">
        <v>6</v>
      </c>
      <c r="E45" s="10" t="s">
        <v>7</v>
      </c>
      <c r="F45" s="15" t="s">
        <v>8</v>
      </c>
      <c r="G45" s="11" t="s">
        <v>9</v>
      </c>
    </row>
    <row r="46" spans="1:7" x14ac:dyDescent="0.25">
      <c r="A46" s="24">
        <v>1</v>
      </c>
      <c r="B46" s="25" t="s">
        <v>21</v>
      </c>
      <c r="C46" s="25" t="s">
        <v>19</v>
      </c>
      <c r="D46" s="12" t="s">
        <v>49</v>
      </c>
      <c r="E46" s="27">
        <v>79.674999999999997</v>
      </c>
      <c r="F46" s="32"/>
      <c r="G46" s="34"/>
    </row>
    <row r="47" spans="1:7" x14ac:dyDescent="0.25">
      <c r="A47" s="18"/>
      <c r="B47" s="19"/>
      <c r="C47" s="19"/>
      <c r="D47" s="20"/>
      <c r="E47" s="1" t="s">
        <v>10</v>
      </c>
      <c r="F47" s="30">
        <f>SUM(F46)</f>
        <v>0</v>
      </c>
      <c r="G47" s="30">
        <f>SUM(G46)</f>
        <v>0</v>
      </c>
    </row>
    <row r="48" spans="1:7" x14ac:dyDescent="0.25">
      <c r="A48" s="18"/>
      <c r="B48" s="19"/>
      <c r="C48" s="19"/>
      <c r="D48" s="20"/>
      <c r="E48" s="21"/>
      <c r="F48" s="22"/>
      <c r="G48" s="23"/>
    </row>
    <row r="49" spans="1:7" ht="15.75" thickBot="1" x14ac:dyDescent="0.3">
      <c r="A49" s="18"/>
      <c r="B49" s="19"/>
      <c r="C49" s="19"/>
      <c r="D49" s="20"/>
      <c r="E49" s="21"/>
      <c r="F49" s="22"/>
      <c r="G49" s="23"/>
    </row>
    <row r="50" spans="1:7" ht="16.5" thickBot="1" x14ac:dyDescent="0.3">
      <c r="A50" s="41" t="s">
        <v>16</v>
      </c>
      <c r="B50" s="42"/>
      <c r="C50" s="42"/>
      <c r="D50" s="42"/>
      <c r="E50" s="42"/>
      <c r="F50" s="42"/>
      <c r="G50" s="43"/>
    </row>
    <row r="51" spans="1:7" x14ac:dyDescent="0.25">
      <c r="A51" s="9">
        <v>1</v>
      </c>
      <c r="B51" s="9">
        <v>2</v>
      </c>
      <c r="C51" s="9">
        <v>3</v>
      </c>
      <c r="D51" s="9">
        <v>4</v>
      </c>
      <c r="E51" s="9">
        <v>5</v>
      </c>
      <c r="F51" s="9">
        <v>6</v>
      </c>
      <c r="G51" s="9">
        <v>7</v>
      </c>
    </row>
    <row r="52" spans="1:7" x14ac:dyDescent="0.25">
      <c r="A52" s="9" t="s">
        <v>3</v>
      </c>
      <c r="B52" s="9" t="s">
        <v>4</v>
      </c>
      <c r="C52" s="9" t="s">
        <v>5</v>
      </c>
      <c r="D52" s="9" t="s">
        <v>6</v>
      </c>
      <c r="E52" s="10" t="s">
        <v>7</v>
      </c>
      <c r="F52" s="15" t="s">
        <v>8</v>
      </c>
      <c r="G52" s="11" t="s">
        <v>9</v>
      </c>
    </row>
    <row r="53" spans="1:7" x14ac:dyDescent="0.25">
      <c r="A53" s="24">
        <v>1</v>
      </c>
      <c r="B53" s="25" t="s">
        <v>21</v>
      </c>
      <c r="C53" s="25" t="s">
        <v>19</v>
      </c>
      <c r="D53" s="12" t="s">
        <v>50</v>
      </c>
      <c r="E53" s="27">
        <v>4.3</v>
      </c>
      <c r="F53" s="32"/>
      <c r="G53" s="34"/>
    </row>
    <row r="54" spans="1:7" x14ac:dyDescent="0.25">
      <c r="A54" s="24">
        <v>2</v>
      </c>
      <c r="B54" s="25" t="s">
        <v>21</v>
      </c>
      <c r="C54" s="25" t="s">
        <v>19</v>
      </c>
      <c r="D54" s="12" t="s">
        <v>51</v>
      </c>
      <c r="E54" s="27">
        <v>23.5</v>
      </c>
      <c r="F54" s="32"/>
      <c r="G54" s="34"/>
    </row>
    <row r="55" spans="1:7" x14ac:dyDescent="0.25">
      <c r="A55" s="24">
        <v>3</v>
      </c>
      <c r="B55" s="25" t="s">
        <v>21</v>
      </c>
      <c r="C55" s="25" t="s">
        <v>19</v>
      </c>
      <c r="D55" s="12" t="s">
        <v>52</v>
      </c>
      <c r="E55" s="27">
        <v>10.096</v>
      </c>
      <c r="F55" s="32"/>
      <c r="G55" s="34"/>
    </row>
    <row r="56" spans="1:7" x14ac:dyDescent="0.25">
      <c r="A56" s="24">
        <v>4</v>
      </c>
      <c r="B56" s="25" t="s">
        <v>21</v>
      </c>
      <c r="C56" s="25" t="s">
        <v>19</v>
      </c>
      <c r="D56" s="12" t="s">
        <v>53</v>
      </c>
      <c r="E56" s="27">
        <v>13.65</v>
      </c>
      <c r="F56" s="32"/>
      <c r="G56" s="34"/>
    </row>
    <row r="57" spans="1:7" x14ac:dyDescent="0.25">
      <c r="A57" s="24">
        <v>5</v>
      </c>
      <c r="B57" s="25" t="s">
        <v>21</v>
      </c>
      <c r="C57" s="25" t="s">
        <v>19</v>
      </c>
      <c r="D57" s="12" t="s">
        <v>54</v>
      </c>
      <c r="E57" s="27">
        <v>2.2999999999999998</v>
      </c>
      <c r="F57" s="32"/>
      <c r="G57" s="34"/>
    </row>
    <row r="58" spans="1:7" x14ac:dyDescent="0.25">
      <c r="A58" s="24">
        <v>6</v>
      </c>
      <c r="B58" s="25" t="s">
        <v>21</v>
      </c>
      <c r="C58" s="25" t="s">
        <v>19</v>
      </c>
      <c r="D58" s="12" t="s">
        <v>55</v>
      </c>
      <c r="E58" s="27">
        <v>3.1</v>
      </c>
      <c r="F58" s="32"/>
      <c r="G58" s="34"/>
    </row>
    <row r="59" spans="1:7" x14ac:dyDescent="0.25">
      <c r="A59" s="24">
        <v>7</v>
      </c>
      <c r="B59" s="25" t="s">
        <v>21</v>
      </c>
      <c r="C59" s="25" t="s">
        <v>19</v>
      </c>
      <c r="D59" s="12" t="s">
        <v>56</v>
      </c>
      <c r="E59" s="27">
        <v>21.236000000000001</v>
      </c>
      <c r="F59" s="32"/>
      <c r="G59" s="34"/>
    </row>
    <row r="60" spans="1:7" x14ac:dyDescent="0.25">
      <c r="A60" s="24">
        <v>8</v>
      </c>
      <c r="B60" s="25" t="s">
        <v>21</v>
      </c>
      <c r="C60" s="25" t="s">
        <v>19</v>
      </c>
      <c r="D60" s="12" t="s">
        <v>57</v>
      </c>
      <c r="E60" s="27">
        <v>3.65</v>
      </c>
      <c r="F60" s="32"/>
      <c r="G60" s="34"/>
    </row>
    <row r="61" spans="1:7" x14ac:dyDescent="0.25">
      <c r="A61" s="24">
        <v>9</v>
      </c>
      <c r="B61" s="25" t="s">
        <v>21</v>
      </c>
      <c r="C61" s="25" t="s">
        <v>19</v>
      </c>
      <c r="D61" s="12" t="s">
        <v>58</v>
      </c>
      <c r="E61" s="27">
        <v>28.672999999999998</v>
      </c>
      <c r="F61" s="32"/>
      <c r="G61" s="34"/>
    </row>
    <row r="62" spans="1:7" x14ac:dyDescent="0.25">
      <c r="A62" s="24">
        <v>10</v>
      </c>
      <c r="B62" s="25" t="s">
        <v>21</v>
      </c>
      <c r="C62" s="25" t="s">
        <v>19</v>
      </c>
      <c r="D62" s="12" t="s">
        <v>59</v>
      </c>
      <c r="E62" s="27">
        <v>16.100000000000001</v>
      </c>
      <c r="F62" s="32"/>
      <c r="G62" s="34"/>
    </row>
    <row r="63" spans="1:7" x14ac:dyDescent="0.25">
      <c r="A63" s="18"/>
      <c r="B63" s="19"/>
      <c r="C63" s="19"/>
      <c r="D63" s="20"/>
      <c r="E63" s="1" t="s">
        <v>10</v>
      </c>
      <c r="F63" s="30">
        <f>SUM(F53:F62)</f>
        <v>0</v>
      </c>
      <c r="G63" s="30">
        <f>SUM(G53:G62)</f>
        <v>0</v>
      </c>
    </row>
    <row r="64" spans="1:7" x14ac:dyDescent="0.25">
      <c r="A64" s="18"/>
      <c r="B64" s="19"/>
      <c r="C64" s="19"/>
      <c r="D64" s="20"/>
      <c r="E64" s="21"/>
      <c r="F64" s="22"/>
      <c r="G64" s="23"/>
    </row>
    <row r="65" spans="1:7" ht="15.75" thickBot="1" x14ac:dyDescent="0.3">
      <c r="A65" s="18"/>
      <c r="B65" s="19"/>
      <c r="C65" s="19"/>
      <c r="D65" s="20"/>
      <c r="E65" s="21"/>
      <c r="F65" s="22"/>
      <c r="G65" s="23"/>
    </row>
    <row r="66" spans="1:7" ht="16.5" thickBot="1" x14ac:dyDescent="0.3">
      <c r="A66" s="41" t="s">
        <v>18</v>
      </c>
      <c r="B66" s="42"/>
      <c r="C66" s="42"/>
      <c r="D66" s="42"/>
      <c r="E66" s="42"/>
      <c r="F66" s="42"/>
      <c r="G66" s="43"/>
    </row>
    <row r="67" spans="1:7" x14ac:dyDescent="0.25">
      <c r="A67" s="9">
        <v>1</v>
      </c>
      <c r="B67" s="9">
        <v>2</v>
      </c>
      <c r="C67" s="9">
        <v>3</v>
      </c>
      <c r="D67" s="9">
        <v>4</v>
      </c>
      <c r="E67" s="9">
        <v>5</v>
      </c>
      <c r="F67" s="9">
        <v>6</v>
      </c>
      <c r="G67" s="9">
        <v>7</v>
      </c>
    </row>
    <row r="68" spans="1:7" x14ac:dyDescent="0.25">
      <c r="A68" s="9" t="s">
        <v>3</v>
      </c>
      <c r="B68" s="9" t="s">
        <v>4</v>
      </c>
      <c r="C68" s="9" t="s">
        <v>5</v>
      </c>
      <c r="D68" s="9" t="s">
        <v>6</v>
      </c>
      <c r="E68" s="10" t="s">
        <v>7</v>
      </c>
      <c r="F68" s="15" t="s">
        <v>8</v>
      </c>
      <c r="G68" s="11" t="s">
        <v>9</v>
      </c>
    </row>
    <row r="69" spans="1:7" x14ac:dyDescent="0.25">
      <c r="A69" s="24">
        <v>1</v>
      </c>
      <c r="B69" s="25" t="s">
        <v>23</v>
      </c>
      <c r="C69" s="25" t="s">
        <v>19</v>
      </c>
      <c r="D69" s="12" t="s">
        <v>24</v>
      </c>
      <c r="E69" s="28">
        <v>3.1</v>
      </c>
      <c r="F69" s="33"/>
      <c r="G69" s="34"/>
    </row>
    <row r="70" spans="1:7" x14ac:dyDescent="0.25">
      <c r="A70" s="24">
        <v>2</v>
      </c>
      <c r="B70" s="25" t="s">
        <v>23</v>
      </c>
      <c r="C70" s="25" t="s">
        <v>19</v>
      </c>
      <c r="D70" s="12" t="s">
        <v>62</v>
      </c>
      <c r="E70" s="28">
        <v>3.2</v>
      </c>
      <c r="F70" s="33"/>
      <c r="G70" s="34"/>
    </row>
    <row r="71" spans="1:7" x14ac:dyDescent="0.25">
      <c r="A71" s="24">
        <v>3</v>
      </c>
      <c r="B71" s="25" t="s">
        <v>23</v>
      </c>
      <c r="C71" s="25" t="s">
        <v>19</v>
      </c>
      <c r="D71" s="12" t="s">
        <v>63</v>
      </c>
      <c r="E71" s="28">
        <v>31.856999999999999</v>
      </c>
      <c r="F71" s="33"/>
      <c r="G71" s="34"/>
    </row>
    <row r="72" spans="1:7" x14ac:dyDescent="0.25">
      <c r="A72" s="24">
        <v>4</v>
      </c>
      <c r="B72" s="25" t="s">
        <v>23</v>
      </c>
      <c r="C72" s="25" t="s">
        <v>19</v>
      </c>
      <c r="D72" s="12" t="s">
        <v>64</v>
      </c>
      <c r="E72" s="28">
        <v>7.42</v>
      </c>
      <c r="F72" s="33"/>
      <c r="G72" s="34"/>
    </row>
    <row r="73" spans="1:7" x14ac:dyDescent="0.25">
      <c r="A73" s="18"/>
      <c r="B73" s="19"/>
      <c r="C73" s="19"/>
      <c r="D73" s="20"/>
      <c r="E73" s="1" t="s">
        <v>10</v>
      </c>
      <c r="F73" s="30">
        <f>SUM(F69:F72)</f>
        <v>0</v>
      </c>
      <c r="G73" s="30">
        <f>SUM(G69:G72)</f>
        <v>0</v>
      </c>
    </row>
    <row r="74" spans="1:7" x14ac:dyDescent="0.25">
      <c r="A74" s="18"/>
      <c r="B74" s="19"/>
      <c r="C74" s="19"/>
      <c r="D74" s="20"/>
      <c r="E74" s="21"/>
      <c r="F74" s="22"/>
      <c r="G74" s="23"/>
    </row>
    <row r="75" spans="1:7" ht="15.75" thickBot="1" x14ac:dyDescent="0.3">
      <c r="A75" s="18"/>
      <c r="B75" s="19"/>
      <c r="C75" s="19"/>
      <c r="D75" s="20"/>
      <c r="E75" s="21"/>
      <c r="F75" s="22"/>
      <c r="G75" s="23"/>
    </row>
    <row r="76" spans="1:7" ht="16.5" thickBot="1" x14ac:dyDescent="0.3">
      <c r="A76" s="41" t="s">
        <v>20</v>
      </c>
      <c r="B76" s="42"/>
      <c r="C76" s="42"/>
      <c r="D76" s="42"/>
      <c r="E76" s="42"/>
      <c r="F76" s="42"/>
      <c r="G76" s="43"/>
    </row>
    <row r="77" spans="1:7" x14ac:dyDescent="0.25">
      <c r="A77" s="9">
        <v>1</v>
      </c>
      <c r="B77" s="9">
        <v>2</v>
      </c>
      <c r="C77" s="9">
        <v>3</v>
      </c>
      <c r="D77" s="9">
        <v>4</v>
      </c>
      <c r="E77" s="9">
        <v>5</v>
      </c>
      <c r="F77" s="9">
        <v>6</v>
      </c>
      <c r="G77" s="9">
        <v>7</v>
      </c>
    </row>
    <row r="78" spans="1:7" x14ac:dyDescent="0.25">
      <c r="A78" s="9" t="s">
        <v>3</v>
      </c>
      <c r="B78" s="9" t="s">
        <v>4</v>
      </c>
      <c r="C78" s="9" t="s">
        <v>5</v>
      </c>
      <c r="D78" s="9" t="s">
        <v>6</v>
      </c>
      <c r="E78" s="10" t="s">
        <v>7</v>
      </c>
      <c r="F78" s="15" t="s">
        <v>8</v>
      </c>
      <c r="G78" s="11" t="s">
        <v>9</v>
      </c>
    </row>
    <row r="79" spans="1:7" x14ac:dyDescent="0.25">
      <c r="A79" s="24">
        <v>1</v>
      </c>
      <c r="B79" s="25" t="s">
        <v>23</v>
      </c>
      <c r="C79" s="25" t="s">
        <v>19</v>
      </c>
      <c r="D79" s="12" t="s">
        <v>66</v>
      </c>
      <c r="E79" s="27">
        <v>41.734999999999999</v>
      </c>
      <c r="F79" s="32"/>
      <c r="G79" s="34"/>
    </row>
    <row r="80" spans="1:7" x14ac:dyDescent="0.25">
      <c r="A80" s="24">
        <v>2</v>
      </c>
      <c r="B80" s="25" t="s">
        <v>23</v>
      </c>
      <c r="C80" s="25" t="s">
        <v>19</v>
      </c>
      <c r="D80" s="12" t="s">
        <v>67</v>
      </c>
      <c r="E80" s="27">
        <v>87.835999999999999</v>
      </c>
      <c r="F80" s="32"/>
      <c r="G80" s="34"/>
    </row>
    <row r="81" spans="1:7" x14ac:dyDescent="0.25">
      <c r="A81" s="24">
        <v>3</v>
      </c>
      <c r="B81" s="25" t="s">
        <v>23</v>
      </c>
      <c r="C81" s="25" t="s">
        <v>19</v>
      </c>
      <c r="D81" s="12" t="s">
        <v>68</v>
      </c>
      <c r="E81" s="27">
        <v>12.7</v>
      </c>
      <c r="F81" s="32"/>
      <c r="G81" s="34"/>
    </row>
    <row r="82" spans="1:7" x14ac:dyDescent="0.25">
      <c r="A82" s="24">
        <v>4</v>
      </c>
      <c r="B82" s="25" t="s">
        <v>23</v>
      </c>
      <c r="C82" s="25" t="s">
        <v>19</v>
      </c>
      <c r="D82" s="12" t="s">
        <v>69</v>
      </c>
      <c r="E82" s="27">
        <v>1.546</v>
      </c>
      <c r="F82" s="32"/>
      <c r="G82" s="34"/>
    </row>
    <row r="83" spans="1:7" x14ac:dyDescent="0.25">
      <c r="A83" s="18"/>
      <c r="B83" s="19"/>
      <c r="C83" s="19"/>
      <c r="D83" s="20"/>
      <c r="E83" s="1" t="s">
        <v>10</v>
      </c>
      <c r="F83" s="30">
        <f>SUM(F79:F82)</f>
        <v>0</v>
      </c>
      <c r="G83" s="30">
        <f>SUM(G79:G82)</f>
        <v>0</v>
      </c>
    </row>
    <row r="84" spans="1:7" x14ac:dyDescent="0.25">
      <c r="A84" s="18"/>
      <c r="B84" s="19"/>
      <c r="C84" s="19"/>
      <c r="D84" s="20"/>
      <c r="E84" s="21"/>
      <c r="F84" s="22"/>
      <c r="G84" s="23"/>
    </row>
    <row r="85" spans="1:7" ht="15.75" thickBot="1" x14ac:dyDescent="0.3">
      <c r="A85" s="18"/>
      <c r="B85" s="19"/>
      <c r="C85" s="19"/>
      <c r="D85" s="20"/>
      <c r="E85" s="21"/>
      <c r="F85" s="22"/>
      <c r="G85" s="23"/>
    </row>
    <row r="86" spans="1:7" ht="16.5" thickBot="1" x14ac:dyDescent="0.3">
      <c r="A86" s="41" t="s">
        <v>60</v>
      </c>
      <c r="B86" s="42"/>
      <c r="C86" s="42"/>
      <c r="D86" s="42"/>
      <c r="E86" s="42"/>
      <c r="F86" s="42"/>
      <c r="G86" s="43"/>
    </row>
    <row r="87" spans="1:7" x14ac:dyDescent="0.25">
      <c r="A87" s="9">
        <v>1</v>
      </c>
      <c r="B87" s="9">
        <v>2</v>
      </c>
      <c r="C87" s="9">
        <v>3</v>
      </c>
      <c r="D87" s="9">
        <v>4</v>
      </c>
      <c r="E87" s="9">
        <v>5</v>
      </c>
      <c r="F87" s="9">
        <v>6</v>
      </c>
      <c r="G87" s="9">
        <v>7</v>
      </c>
    </row>
    <row r="88" spans="1:7" x14ac:dyDescent="0.25">
      <c r="A88" s="9" t="s">
        <v>3</v>
      </c>
      <c r="B88" s="9" t="s">
        <v>4</v>
      </c>
      <c r="C88" s="9" t="s">
        <v>5</v>
      </c>
      <c r="D88" s="9" t="s">
        <v>6</v>
      </c>
      <c r="E88" s="10" t="s">
        <v>7</v>
      </c>
      <c r="F88" s="15" t="s">
        <v>8</v>
      </c>
      <c r="G88" s="11" t="s">
        <v>9</v>
      </c>
    </row>
    <row r="89" spans="1:7" x14ac:dyDescent="0.25">
      <c r="A89" s="24">
        <v>1</v>
      </c>
      <c r="B89" s="25" t="s">
        <v>25</v>
      </c>
      <c r="C89" s="25" t="s">
        <v>19</v>
      </c>
      <c r="D89" s="12" t="s">
        <v>26</v>
      </c>
      <c r="E89" s="27">
        <v>5.0999999999999996</v>
      </c>
      <c r="F89" s="32"/>
      <c r="G89" s="34"/>
    </row>
    <row r="90" spans="1:7" x14ac:dyDescent="0.25">
      <c r="A90" s="24">
        <v>2</v>
      </c>
      <c r="B90" s="25" t="s">
        <v>25</v>
      </c>
      <c r="C90" s="25" t="s">
        <v>19</v>
      </c>
      <c r="D90" s="12" t="s">
        <v>27</v>
      </c>
      <c r="E90" s="27">
        <v>41.527999999999999</v>
      </c>
      <c r="F90" s="32"/>
      <c r="G90" s="34"/>
    </row>
    <row r="91" spans="1:7" x14ac:dyDescent="0.25">
      <c r="A91" s="24">
        <v>3</v>
      </c>
      <c r="B91" s="25" t="s">
        <v>25</v>
      </c>
      <c r="C91" s="25" t="s">
        <v>19</v>
      </c>
      <c r="D91" s="12" t="s">
        <v>28</v>
      </c>
      <c r="E91" s="27">
        <v>34.808999999999997</v>
      </c>
      <c r="F91" s="32"/>
      <c r="G91" s="34"/>
    </row>
    <row r="92" spans="1:7" x14ac:dyDescent="0.25">
      <c r="A92" s="24">
        <v>4</v>
      </c>
      <c r="B92" s="25" t="s">
        <v>25</v>
      </c>
      <c r="C92" s="25" t="s">
        <v>19</v>
      </c>
      <c r="D92" s="12" t="s">
        <v>29</v>
      </c>
      <c r="E92" s="27">
        <v>48.58</v>
      </c>
      <c r="F92" s="32"/>
      <c r="G92" s="34"/>
    </row>
    <row r="93" spans="1:7" x14ac:dyDescent="0.25">
      <c r="A93" s="18"/>
      <c r="B93" s="19"/>
      <c r="C93" s="19"/>
      <c r="D93" s="20"/>
      <c r="E93" s="1" t="s">
        <v>10</v>
      </c>
      <c r="F93" s="30">
        <f>SUM(F89:F92)</f>
        <v>0</v>
      </c>
      <c r="G93" s="30">
        <f>SUM(G89:G92)</f>
        <v>0</v>
      </c>
    </row>
    <row r="94" spans="1:7" x14ac:dyDescent="0.25">
      <c r="A94" s="18"/>
      <c r="B94" s="19"/>
      <c r="C94" s="19"/>
      <c r="D94" s="20"/>
      <c r="E94" s="21"/>
      <c r="F94" s="22"/>
      <c r="G94" s="23"/>
    </row>
    <row r="95" spans="1:7" ht="15.75" thickBot="1" x14ac:dyDescent="0.3">
      <c r="A95" s="18"/>
      <c r="B95" s="19"/>
      <c r="C95" s="19"/>
      <c r="D95" s="20"/>
      <c r="E95" s="21"/>
      <c r="F95" s="22"/>
      <c r="G95" s="23"/>
    </row>
    <row r="96" spans="1:7" ht="16.5" thickBot="1" x14ac:dyDescent="0.3">
      <c r="A96" s="41" t="s">
        <v>61</v>
      </c>
      <c r="B96" s="42"/>
      <c r="C96" s="42"/>
      <c r="D96" s="42"/>
      <c r="E96" s="42"/>
      <c r="F96" s="42"/>
      <c r="G96" s="43"/>
    </row>
    <row r="97" spans="1:7" x14ac:dyDescent="0.25">
      <c r="A97" s="9">
        <v>1</v>
      </c>
      <c r="B97" s="9">
        <v>2</v>
      </c>
      <c r="C97" s="9">
        <v>3</v>
      </c>
      <c r="D97" s="9">
        <v>4</v>
      </c>
      <c r="E97" s="9">
        <v>5</v>
      </c>
      <c r="F97" s="9">
        <v>6</v>
      </c>
      <c r="G97" s="9">
        <v>7</v>
      </c>
    </row>
    <row r="98" spans="1:7" x14ac:dyDescent="0.25">
      <c r="A98" s="9" t="s">
        <v>3</v>
      </c>
      <c r="B98" s="9" t="s">
        <v>4</v>
      </c>
      <c r="C98" s="9" t="s">
        <v>5</v>
      </c>
      <c r="D98" s="9" t="s">
        <v>6</v>
      </c>
      <c r="E98" s="10" t="s">
        <v>7</v>
      </c>
      <c r="F98" s="15" t="s">
        <v>8</v>
      </c>
      <c r="G98" s="11" t="s">
        <v>9</v>
      </c>
    </row>
    <row r="99" spans="1:7" x14ac:dyDescent="0.25">
      <c r="A99" s="24">
        <v>1</v>
      </c>
      <c r="B99" s="25" t="s">
        <v>25</v>
      </c>
      <c r="C99" s="25" t="s">
        <v>19</v>
      </c>
      <c r="D99" s="12" t="s">
        <v>30</v>
      </c>
      <c r="E99" s="27">
        <v>51.319000000000003</v>
      </c>
      <c r="F99" s="32"/>
      <c r="G99" s="34"/>
    </row>
    <row r="100" spans="1:7" x14ac:dyDescent="0.25">
      <c r="A100" s="24">
        <v>2</v>
      </c>
      <c r="B100" s="25" t="s">
        <v>25</v>
      </c>
      <c r="C100" s="25" t="s">
        <v>19</v>
      </c>
      <c r="D100" s="12" t="s">
        <v>31</v>
      </c>
      <c r="E100" s="27">
        <v>1.49</v>
      </c>
      <c r="F100" s="32"/>
      <c r="G100" s="34"/>
    </row>
    <row r="101" spans="1:7" x14ac:dyDescent="0.25">
      <c r="A101" s="18"/>
      <c r="B101" s="19"/>
      <c r="C101" s="19"/>
      <c r="D101" s="20"/>
      <c r="E101" s="1" t="s">
        <v>10</v>
      </c>
      <c r="F101" s="30">
        <f>SUM(F99:F100)</f>
        <v>0</v>
      </c>
      <c r="G101" s="30">
        <f>SUM(G99:G100)</f>
        <v>0</v>
      </c>
    </row>
    <row r="102" spans="1:7" x14ac:dyDescent="0.25">
      <c r="A102" s="18"/>
      <c r="B102" s="19"/>
      <c r="C102" s="19"/>
      <c r="D102" s="20"/>
      <c r="E102" s="21"/>
      <c r="F102" s="22"/>
      <c r="G102" s="23"/>
    </row>
    <row r="103" spans="1:7" ht="15.75" thickBot="1" x14ac:dyDescent="0.3">
      <c r="A103" s="18"/>
      <c r="B103" s="19"/>
      <c r="C103" s="19"/>
      <c r="D103" s="20"/>
      <c r="E103" s="21"/>
      <c r="F103" s="22"/>
      <c r="G103" s="23"/>
    </row>
    <row r="104" spans="1:7" ht="16.5" thickBot="1" x14ac:dyDescent="0.3">
      <c r="A104" s="41" t="s">
        <v>65</v>
      </c>
      <c r="B104" s="42"/>
      <c r="C104" s="42"/>
      <c r="D104" s="42"/>
      <c r="E104" s="42"/>
      <c r="F104" s="42"/>
      <c r="G104" s="43"/>
    </row>
    <row r="105" spans="1:7" x14ac:dyDescent="0.25">
      <c r="A105" s="9">
        <v>1</v>
      </c>
      <c r="B105" s="9">
        <v>2</v>
      </c>
      <c r="C105" s="9">
        <v>3</v>
      </c>
      <c r="D105" s="9">
        <v>4</v>
      </c>
      <c r="E105" s="9">
        <v>5</v>
      </c>
      <c r="F105" s="9">
        <v>6</v>
      </c>
      <c r="G105" s="9">
        <v>7</v>
      </c>
    </row>
    <row r="106" spans="1:7" x14ac:dyDescent="0.25">
      <c r="A106" s="9" t="s">
        <v>3</v>
      </c>
      <c r="B106" s="9" t="s">
        <v>4</v>
      </c>
      <c r="C106" s="9" t="s">
        <v>5</v>
      </c>
      <c r="D106" s="9" t="s">
        <v>6</v>
      </c>
      <c r="E106" s="10" t="s">
        <v>7</v>
      </c>
      <c r="F106" s="15" t="s">
        <v>8</v>
      </c>
      <c r="G106" s="11" t="s">
        <v>9</v>
      </c>
    </row>
    <row r="107" spans="1:7" x14ac:dyDescent="0.25">
      <c r="A107" s="24">
        <v>1</v>
      </c>
      <c r="B107" s="25" t="s">
        <v>25</v>
      </c>
      <c r="C107" s="25" t="s">
        <v>19</v>
      </c>
      <c r="D107" s="12" t="s">
        <v>32</v>
      </c>
      <c r="E107" s="27">
        <v>60.4</v>
      </c>
      <c r="F107" s="32"/>
      <c r="G107" s="34"/>
    </row>
    <row r="108" spans="1:7" x14ac:dyDescent="0.25">
      <c r="A108" s="18"/>
      <c r="B108" s="19"/>
      <c r="C108" s="19"/>
      <c r="D108" s="20"/>
      <c r="E108" s="1" t="s">
        <v>10</v>
      </c>
      <c r="F108" s="30">
        <f>SUM(F107)</f>
        <v>0</v>
      </c>
      <c r="G108" s="30">
        <f>SUM(G107)</f>
        <v>0</v>
      </c>
    </row>
    <row r="109" spans="1:7" x14ac:dyDescent="0.25">
      <c r="A109" s="18"/>
      <c r="B109" s="19"/>
      <c r="C109" s="19"/>
      <c r="D109" s="20"/>
      <c r="E109" s="21"/>
      <c r="F109" s="22"/>
      <c r="G109" s="23"/>
    </row>
    <row r="110" spans="1:7" ht="15.75" thickBot="1" x14ac:dyDescent="0.3">
      <c r="A110" s="18"/>
      <c r="B110" s="19"/>
      <c r="C110" s="19"/>
      <c r="D110" s="20"/>
      <c r="E110" s="21"/>
      <c r="F110" s="22"/>
      <c r="G110" s="23"/>
    </row>
    <row r="111" spans="1:7" ht="16.5" thickBot="1" x14ac:dyDescent="0.3">
      <c r="A111" s="41" t="s">
        <v>70</v>
      </c>
      <c r="B111" s="42"/>
      <c r="C111" s="42"/>
      <c r="D111" s="42"/>
      <c r="E111" s="42"/>
      <c r="F111" s="42"/>
      <c r="G111" s="43"/>
    </row>
    <row r="112" spans="1:7" x14ac:dyDescent="0.25">
      <c r="A112" s="9">
        <v>1</v>
      </c>
      <c r="B112" s="9">
        <v>2</v>
      </c>
      <c r="C112" s="9">
        <v>3</v>
      </c>
      <c r="D112" s="9">
        <v>4</v>
      </c>
      <c r="E112" s="9">
        <v>5</v>
      </c>
      <c r="F112" s="9">
        <v>6</v>
      </c>
      <c r="G112" s="9">
        <v>7</v>
      </c>
    </row>
    <row r="113" spans="1:7" x14ac:dyDescent="0.25">
      <c r="A113" s="9" t="s">
        <v>3</v>
      </c>
      <c r="B113" s="9" t="s">
        <v>4</v>
      </c>
      <c r="C113" s="9" t="s">
        <v>5</v>
      </c>
      <c r="D113" s="9" t="s">
        <v>6</v>
      </c>
      <c r="E113" s="10" t="s">
        <v>7</v>
      </c>
      <c r="F113" s="15" t="s">
        <v>8</v>
      </c>
      <c r="G113" s="11" t="s">
        <v>9</v>
      </c>
    </row>
    <row r="114" spans="1:7" x14ac:dyDescent="0.25">
      <c r="A114" s="24">
        <v>1</v>
      </c>
      <c r="B114" s="25" t="s">
        <v>33</v>
      </c>
      <c r="C114" s="25" t="s">
        <v>19</v>
      </c>
      <c r="D114" s="26" t="s">
        <v>34</v>
      </c>
      <c r="E114" s="27">
        <v>5.3</v>
      </c>
      <c r="F114" s="32"/>
      <c r="G114" s="34"/>
    </row>
    <row r="115" spans="1:7" x14ac:dyDescent="0.25">
      <c r="A115" s="24">
        <v>2</v>
      </c>
      <c r="B115" s="25" t="s">
        <v>33</v>
      </c>
      <c r="C115" s="25" t="s">
        <v>19</v>
      </c>
      <c r="D115" s="26" t="s">
        <v>35</v>
      </c>
      <c r="E115" s="27">
        <v>35.9</v>
      </c>
      <c r="F115" s="32"/>
      <c r="G115" s="34"/>
    </row>
    <row r="116" spans="1:7" x14ac:dyDescent="0.25">
      <c r="A116" s="24">
        <v>3</v>
      </c>
      <c r="B116" s="25" t="s">
        <v>33</v>
      </c>
      <c r="C116" s="25" t="s">
        <v>19</v>
      </c>
      <c r="D116" s="26" t="s">
        <v>36</v>
      </c>
      <c r="E116" s="27">
        <v>34.200000000000003</v>
      </c>
      <c r="F116" s="32"/>
      <c r="G116" s="34"/>
    </row>
    <row r="117" spans="1:7" x14ac:dyDescent="0.25">
      <c r="A117" s="24">
        <v>4</v>
      </c>
      <c r="B117" s="25" t="s">
        <v>33</v>
      </c>
      <c r="C117" s="25" t="s">
        <v>19</v>
      </c>
      <c r="D117" s="26" t="s">
        <v>37</v>
      </c>
      <c r="E117" s="27">
        <v>69.5</v>
      </c>
      <c r="F117" s="32"/>
      <c r="G117" s="34"/>
    </row>
    <row r="118" spans="1:7" x14ac:dyDescent="0.25">
      <c r="A118" s="24">
        <v>5</v>
      </c>
      <c r="B118" s="25" t="s">
        <v>33</v>
      </c>
      <c r="C118" s="25" t="s">
        <v>19</v>
      </c>
      <c r="D118" s="29" t="s">
        <v>38</v>
      </c>
      <c r="E118" s="27">
        <v>46.7</v>
      </c>
      <c r="F118" s="32"/>
      <c r="G118" s="34"/>
    </row>
    <row r="119" spans="1:7" x14ac:dyDescent="0.25">
      <c r="A119" s="18"/>
      <c r="B119" s="19"/>
      <c r="C119" s="19"/>
      <c r="D119" s="20"/>
      <c r="E119" s="1" t="s">
        <v>10</v>
      </c>
      <c r="F119" s="30">
        <f>SUM(F114:F118)</f>
        <v>0</v>
      </c>
      <c r="G119" s="30">
        <f>SUM(G114:G118)</f>
        <v>0</v>
      </c>
    </row>
    <row r="121" spans="1:7" x14ac:dyDescent="0.25">
      <c r="E121" s="35"/>
    </row>
    <row r="122" spans="1:7" ht="46.5" customHeight="1" x14ac:dyDescent="0.25">
      <c r="E122" s="40" t="s">
        <v>72</v>
      </c>
      <c r="F122" s="40"/>
      <c r="G122" s="40"/>
    </row>
  </sheetData>
  <mergeCells count="15">
    <mergeCell ref="A4:H4"/>
    <mergeCell ref="E122:G122"/>
    <mergeCell ref="A111:G111"/>
    <mergeCell ref="A86:G86"/>
    <mergeCell ref="A96:G96"/>
    <mergeCell ref="A104:G104"/>
    <mergeCell ref="A66:G66"/>
    <mergeCell ref="A76:G76"/>
    <mergeCell ref="A43:G43"/>
    <mergeCell ref="A50:G50"/>
    <mergeCell ref="A6:C6"/>
    <mergeCell ref="A9:G9"/>
    <mergeCell ref="A36:G36"/>
    <mergeCell ref="A16:G16"/>
    <mergeCell ref="A25:G25"/>
  </mergeCells>
  <dataValidations count="1">
    <dataValidation type="list" allowBlank="1" showInputMessage="1" showErrorMessage="1" sqref="D6" xr:uid="{00000000-0002-0000-0000-000000000000}">
      <mc:AlternateContent xmlns:x12ac="http://schemas.microsoft.com/office/spreadsheetml/2011/1/ac" xmlns:mc="http://schemas.openxmlformats.org/markup-compatibility/2006">
        <mc:Choice Requires="x12ac">
          <x12ac:list>8%,"""ZWOLNIENIE Z VAT"""</x12ac:list>
        </mc:Choice>
        <mc:Fallback>
          <formula1>"8%,""ZWOLNIENIE Z VAT"""</formula1>
        </mc:Fallback>
      </mc:AlternateContent>
    </dataValidation>
  </dataValidations>
  <pageMargins left="0.7" right="0.7" top="0.75" bottom="0.75" header="0.3" footer="0.3"/>
  <pageSetup paperSize="9" scale="89" fitToHeight="0" orientation="landscape" r:id="rId1"/>
  <rowBreaks count="3" manualBreakCount="3">
    <brk id="33" max="16383" man="1"/>
    <brk id="63" max="16383" man="1"/>
    <brk id="9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4.1. Formularz cenowy - po unieważnieniach II 12 cz..xlsx</dmsv2BaseFileName>
    <dmsv2BaseDisplayName xmlns="http://schemas.microsoft.com/sharepoint/v3">Załącznik nr 4.1. Formularz cenowy - po unieważnieniach II 12 cz.</dmsv2BaseDisplayName>
    <dmsv2SWPP2ObjectNumber xmlns="http://schemas.microsoft.com/sharepoint/v3" xsi:nil="true"/>
    <dmsv2SWPP2SumMD5 xmlns="http://schemas.microsoft.com/sharepoint/v3">36e353f917c2b9b3251d073659d1c266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694112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24309809</dmsv2BaseClientSystemDocumentID>
    <dmsv2BaseModifiedByID xmlns="http://schemas.microsoft.com/sharepoint/v3">12100153</dmsv2BaseModifiedByID>
    <dmsv2BaseCreatedByID xmlns="http://schemas.microsoft.com/sharepoint/v3">12100153</dmsv2BaseCreatedByID>
    <dmsv2SWPP2ObjectDepartment xmlns="http://schemas.microsoft.com/sharepoint/v3">0000000100070008000000080005</dmsv2SWPP2ObjectDepartment>
    <dmsv2SWPP2ObjectName xmlns="http://schemas.microsoft.com/sharepoint/v3">Wniosek</dmsv2SWPP2ObjectName>
    <_dlc_DocId xmlns="a19cb1c7-c5c7-46d4-85ae-d83685407bba">PR4UJWENCY6Q-1465504392-7083</_dlc_DocId>
    <_dlc_DocIdUrl xmlns="a19cb1c7-c5c7-46d4-85ae-d83685407bba">
      <Url>https://swpp2.dms.gkpge.pl/sites/42/_layouts/15/DocIdRedir.aspx?ID=PR4UJWENCY6Q-1465504392-7083</Url>
      <Description>PR4UJWENCY6Q-1465504392-7083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41B69939475FC44DB2F57C2522B7712E" ma:contentTypeVersion="0" ma:contentTypeDescription="SWPP2 Dokument bazowy" ma:contentTypeScope="" ma:versionID="3ab7c60d19f782d412b41d8511b1a471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B721C0C-D181-4F09-AD08-CBFA58D2D98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ced2267e-b060-4042-b0ba-ca0549759dbe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179413B3-AC1E-46DF-9682-C941FF9EAE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197FB3-9BF5-4AB4-A5C7-89D3C39B26D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FF4F820-F788-49C6-8BD4-1AA5088B1DEC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pomocniczy</vt:lpstr>
    </vt:vector>
  </TitlesOfParts>
  <Manager/>
  <Company>PGE Systemy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Kozłowski Przemysław [PGE Dystr. O.Łódź]</dc:creator>
  <cp:keywords/>
  <dc:description/>
  <cp:lastModifiedBy>Wodka Paweł [PGE Dystr. O.Skarżysko-Kam.]</cp:lastModifiedBy>
  <cp:revision/>
  <cp:lastPrinted>2026-02-06T12:08:21Z</cp:lastPrinted>
  <dcterms:created xsi:type="dcterms:W3CDTF">2023-07-19T11:16:48Z</dcterms:created>
  <dcterms:modified xsi:type="dcterms:W3CDTF">2026-02-13T10:20:28Z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0x010189100041B69939475FC44DB2F57C2522B7712E</vt:lpwstr>
  </property>
  <property fmtid="{D5CDD505-2E9C-101B-9397-08002B2CF9AE}" pid="3" name="_dlc_DocIdItemGuid">
    <vt:lpwstr>78ec9314-ffb7-42c0-a649-215d0c3c6e2d</vt:lpwstr>
  </property>
</Properties>
</file>